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file\public\SZERVEZETI_EGYSÉGEK_MEGOSZTOTT_MAPPÁI\MIFI\Irányítástechnika\_2026\Beruházás\Beléptető_2026\"/>
    </mc:Choice>
  </mc:AlternateContent>
  <bookViews>
    <workbookView xWindow="-120" yWindow="-120" windowWidth="29040" windowHeight="15840"/>
  </bookViews>
  <sheets>
    <sheet name="Költségvetés" sheetId="5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8" i="5" l="1"/>
  <c r="E39" i="5"/>
  <c r="E37" i="5"/>
  <c r="E36" i="5"/>
  <c r="E35" i="5"/>
  <c r="E34" i="5" l="1"/>
  <c r="E23" i="5"/>
  <c r="E3" i="5"/>
  <c r="E33" i="5"/>
  <c r="E32" i="5"/>
  <c r="E31" i="5"/>
  <c r="E30" i="5"/>
  <c r="E27" i="5" l="1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4" i="5"/>
  <c r="E25" i="5"/>
  <c r="E26" i="5"/>
  <c r="E28" i="5"/>
  <c r="E29" i="5"/>
</calcChain>
</file>

<file path=xl/sharedStrings.xml><?xml version="1.0" encoding="utf-8"?>
<sst xmlns="http://schemas.openxmlformats.org/spreadsheetml/2006/main" count="47" uniqueCount="43">
  <si>
    <t>Patchpanel</t>
  </si>
  <si>
    <t>230V-os elosztó</t>
  </si>
  <si>
    <t>IP150 Ethernet modul</t>
  </si>
  <si>
    <t>K641+ Kezelő</t>
  </si>
  <si>
    <t>DG55 Mozgásérzékelő + Tartó</t>
  </si>
  <si>
    <t>ECO1003 füstérzékelő</t>
  </si>
  <si>
    <t>NS128 Kültéri sziréna + akkumulátor</t>
  </si>
  <si>
    <t>Paradox EVO192 központ + doboz + trafó + akkumulátor</t>
  </si>
  <si>
    <t>Paradox ZX8 zónabővítő</t>
  </si>
  <si>
    <t>Paradox PS25 tápmodul + doboz + trafó + akkumulátor</t>
  </si>
  <si>
    <t>Szünetmentes tápegység</t>
  </si>
  <si>
    <t>Patchszekrény</t>
  </si>
  <si>
    <t>PoE-s switch</t>
  </si>
  <si>
    <t>REGIS-R-3-B</t>
  </si>
  <si>
    <t>Mágneszár (síkmágnes vagy mágneszár + ajtógomb)</t>
  </si>
  <si>
    <t>Paradox vezetéknélküli mozgásérzékelő+tartó+vevő</t>
  </si>
  <si>
    <t>Ajtóbehúzó</t>
  </si>
  <si>
    <t>SPIDER W40-B</t>
  </si>
  <si>
    <t>REX-O-3-B</t>
  </si>
  <si>
    <t>Kábelezés (20m )</t>
  </si>
  <si>
    <t>Központi rögzítő egység  (Dahua 16 csatornás)</t>
  </si>
  <si>
    <t>PCS265V7 modul</t>
  </si>
  <si>
    <t>Winchester 2TB (WD Purple)</t>
  </si>
  <si>
    <t>Kamera és riasztórendszer telepítése</t>
  </si>
  <si>
    <t>Beléptető és munkaidő nyilvántartó rendszer</t>
  </si>
  <si>
    <t>Kábelezés (120m )</t>
  </si>
  <si>
    <t>IP kamerák 2Mp (Dahua) Dahua IPC-HFW1230S-0280B—S4</t>
  </si>
  <si>
    <t>Mennyiség (db)</t>
  </si>
  <si>
    <t>Egységár (nettó Ft)</t>
  </si>
  <si>
    <t>Ajánlati ár (nettó Ft)</t>
  </si>
  <si>
    <t>Megnevezés</t>
  </si>
  <si>
    <t>Beüzemelés, telepítés, szerelés</t>
  </si>
  <si>
    <t>Beüzemelés, telepítés, szerelés + beléptető rendszer beüzemelés</t>
  </si>
  <si>
    <t>Mindösszesen ajánlati ár (nettó Ft)</t>
  </si>
  <si>
    <t>Ajánlatkérő a „Mindösszesen ajánlati ár (nettó Ft)” sorban szereplő értéket kéri a felolvasólapon feltüntetni.
Ezen összeg tartalmazzon minden felmerülő költséget!</t>
  </si>
  <si>
    <t>Vagyonvédelmi, beléptető és munkaidő-nyilvántartó rendszer kiépítése, 
vagyonvédelmi eszközök beszerzése - 1. rész
Költségvetés</t>
  </si>
  <si>
    <t>Kábelezés (2m )</t>
  </si>
  <si>
    <t>Beléptető és munkaidő nyilvántartó rendszerrel bővítése</t>
  </si>
  <si>
    <t>Kapu elektromos működésűvé történő alakítása</t>
  </si>
  <si>
    <t>Kisvárdai SzVT kapu</t>
  </si>
  <si>
    <t>Mátészalkai SzVT kapu</t>
  </si>
  <si>
    <t>Nyírbátori Szvt kapu</t>
  </si>
  <si>
    <t>Nyírbátori Vízmű kapu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</si>
</sst>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Ft&quot;"/>
  </numFmts>
  <fonts count="8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rgb="FFFF000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6" fillId="5" borderId="1" xfId="0" applyNumberFormat="1" applyFont="1" applyFill="1" applyBorder="1" applyAlignment="1">
      <alignment vertical="center" wrapText="1"/>
    </xf>
    <xf numFmtId="49" fontId="6" fillId="4" borderId="1" xfId="0" applyNumberFormat="1" applyFont="1" applyFill="1" applyBorder="1" applyAlignment="1">
      <alignment vertical="center" wrapText="1"/>
    </xf>
    <xf numFmtId="49" fontId="2" fillId="4" borderId="1" xfId="0" applyNumberFormat="1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49" fontId="6" fillId="7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90" wrapText="1"/>
    </xf>
    <xf numFmtId="0" fontId="7" fillId="3" borderId="0" xfId="0" applyFont="1" applyFill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/>
    </xf>
    <xf numFmtId="49" fontId="6" fillId="8" borderId="1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topLeftCell="A19" zoomScaleNormal="100" workbookViewId="0">
      <selection activeCell="B46" sqref="B46"/>
    </sheetView>
  </sheetViews>
  <sheetFormatPr defaultRowHeight="15" x14ac:dyDescent="0.25"/>
  <cols>
    <col min="1" max="1" width="22.42578125" style="1" customWidth="1"/>
    <col min="2" max="2" width="51.5703125" style="1" customWidth="1"/>
    <col min="3" max="3" width="15.42578125" style="3" customWidth="1"/>
    <col min="4" max="5" width="21.28515625" style="1" customWidth="1"/>
    <col min="6" max="6" width="46.85546875" style="1" customWidth="1"/>
    <col min="7" max="7" width="10" style="1" customWidth="1"/>
    <col min="8" max="16384" width="9.140625" style="1"/>
  </cols>
  <sheetData>
    <row r="1" spans="1:5" ht="51.75" customHeight="1" x14ac:dyDescent="0.25">
      <c r="A1" s="14" t="s">
        <v>35</v>
      </c>
      <c r="B1" s="14"/>
      <c r="C1" s="14"/>
      <c r="D1" s="14"/>
      <c r="E1" s="14"/>
    </row>
    <row r="2" spans="1:5" ht="19.5" customHeight="1" x14ac:dyDescent="0.25">
      <c r="A2" s="20" t="s">
        <v>30</v>
      </c>
      <c r="B2" s="20"/>
      <c r="C2" s="10" t="s">
        <v>27</v>
      </c>
      <c r="D2" s="10" t="s">
        <v>28</v>
      </c>
      <c r="E2" s="10" t="s">
        <v>29</v>
      </c>
    </row>
    <row r="3" spans="1:5" ht="18" customHeight="1" x14ac:dyDescent="0.25">
      <c r="A3" s="18" t="s">
        <v>24</v>
      </c>
      <c r="B3" s="8" t="s">
        <v>17</v>
      </c>
      <c r="C3" s="9">
        <v>88</v>
      </c>
      <c r="D3" s="11"/>
      <c r="E3" s="11">
        <f>C3*D3</f>
        <v>0</v>
      </c>
    </row>
    <row r="4" spans="1:5" ht="18" customHeight="1" x14ac:dyDescent="0.25">
      <c r="A4" s="19"/>
      <c r="B4" s="4" t="s">
        <v>18</v>
      </c>
      <c r="C4" s="2">
        <v>101</v>
      </c>
      <c r="D4" s="11"/>
      <c r="E4" s="11">
        <f t="shared" ref="E4:E31" si="0">C4*D4</f>
        <v>0</v>
      </c>
    </row>
    <row r="5" spans="1:5" ht="18" customHeight="1" x14ac:dyDescent="0.25">
      <c r="A5" s="19"/>
      <c r="B5" s="4" t="s">
        <v>13</v>
      </c>
      <c r="C5" s="2">
        <v>64</v>
      </c>
      <c r="D5" s="11"/>
      <c r="E5" s="11">
        <f t="shared" si="0"/>
        <v>0</v>
      </c>
    </row>
    <row r="6" spans="1:5" ht="18" customHeight="1" x14ac:dyDescent="0.25">
      <c r="A6" s="19"/>
      <c r="B6" s="4" t="s">
        <v>14</v>
      </c>
      <c r="C6" s="2">
        <v>85</v>
      </c>
      <c r="D6" s="11"/>
      <c r="E6" s="11">
        <f t="shared" si="0"/>
        <v>0</v>
      </c>
    </row>
    <row r="7" spans="1:5" ht="18" customHeight="1" x14ac:dyDescent="0.25">
      <c r="A7" s="19"/>
      <c r="B7" s="4" t="s">
        <v>16</v>
      </c>
      <c r="C7" s="2">
        <v>85</v>
      </c>
      <c r="D7" s="11"/>
      <c r="E7" s="11">
        <f t="shared" si="0"/>
        <v>0</v>
      </c>
    </row>
    <row r="8" spans="1:5" ht="18" customHeight="1" x14ac:dyDescent="0.25">
      <c r="A8" s="19"/>
      <c r="B8" s="4" t="s">
        <v>19</v>
      </c>
      <c r="C8" s="2">
        <v>59</v>
      </c>
      <c r="D8" s="11"/>
      <c r="E8" s="11">
        <f t="shared" si="0"/>
        <v>0</v>
      </c>
    </row>
    <row r="9" spans="1:5" ht="18" customHeight="1" x14ac:dyDescent="0.25">
      <c r="A9" s="19"/>
      <c r="B9" s="4" t="s">
        <v>31</v>
      </c>
      <c r="C9" s="2">
        <v>59</v>
      </c>
      <c r="D9" s="11"/>
      <c r="E9" s="11">
        <f t="shared" si="0"/>
        <v>0</v>
      </c>
    </row>
    <row r="10" spans="1:5" ht="18" customHeight="1" x14ac:dyDescent="0.25">
      <c r="A10" s="16" t="s">
        <v>23</v>
      </c>
      <c r="B10" s="5" t="s">
        <v>2</v>
      </c>
      <c r="C10" s="2">
        <v>7</v>
      </c>
      <c r="D10" s="11"/>
      <c r="E10" s="11">
        <f t="shared" si="0"/>
        <v>0</v>
      </c>
    </row>
    <row r="11" spans="1:5" ht="18" customHeight="1" x14ac:dyDescent="0.25">
      <c r="A11" s="16"/>
      <c r="B11" s="5" t="s">
        <v>21</v>
      </c>
      <c r="C11" s="2">
        <v>7</v>
      </c>
      <c r="D11" s="11"/>
      <c r="E11" s="11">
        <f t="shared" si="0"/>
        <v>0</v>
      </c>
    </row>
    <row r="12" spans="1:5" ht="18" customHeight="1" x14ac:dyDescent="0.25">
      <c r="A12" s="16"/>
      <c r="B12" s="5" t="s">
        <v>3</v>
      </c>
      <c r="C12" s="2">
        <v>7</v>
      </c>
      <c r="D12" s="11"/>
      <c r="E12" s="11">
        <f t="shared" si="0"/>
        <v>0</v>
      </c>
    </row>
    <row r="13" spans="1:5" ht="18" customHeight="1" x14ac:dyDescent="0.25">
      <c r="A13" s="16"/>
      <c r="B13" s="5" t="s">
        <v>4</v>
      </c>
      <c r="C13" s="2">
        <v>23</v>
      </c>
      <c r="D13" s="11"/>
      <c r="E13" s="11">
        <f t="shared" si="0"/>
        <v>0</v>
      </c>
    </row>
    <row r="14" spans="1:5" ht="18" customHeight="1" x14ac:dyDescent="0.25">
      <c r="A14" s="16"/>
      <c r="B14" s="5" t="s">
        <v>15</v>
      </c>
      <c r="C14" s="2">
        <v>1</v>
      </c>
      <c r="D14" s="11"/>
      <c r="E14" s="11">
        <f t="shared" si="0"/>
        <v>0</v>
      </c>
    </row>
    <row r="15" spans="1:5" ht="18" customHeight="1" x14ac:dyDescent="0.25">
      <c r="A15" s="16"/>
      <c r="B15" s="5" t="s">
        <v>5</v>
      </c>
      <c r="C15" s="2">
        <v>9</v>
      </c>
      <c r="D15" s="11"/>
      <c r="E15" s="11">
        <f t="shared" si="0"/>
        <v>0</v>
      </c>
    </row>
    <row r="16" spans="1:5" ht="18" customHeight="1" x14ac:dyDescent="0.25">
      <c r="A16" s="16"/>
      <c r="B16" s="5" t="s">
        <v>6</v>
      </c>
      <c r="C16" s="2">
        <v>7</v>
      </c>
      <c r="D16" s="11"/>
      <c r="E16" s="11">
        <f t="shared" si="0"/>
        <v>0</v>
      </c>
    </row>
    <row r="17" spans="1:5" ht="18" customHeight="1" x14ac:dyDescent="0.25">
      <c r="A17" s="16"/>
      <c r="B17" s="6" t="s">
        <v>7</v>
      </c>
      <c r="C17" s="2">
        <v>7</v>
      </c>
      <c r="D17" s="11"/>
      <c r="E17" s="11">
        <f t="shared" si="0"/>
        <v>0</v>
      </c>
    </row>
    <row r="18" spans="1:5" ht="18" customHeight="1" x14ac:dyDescent="0.25">
      <c r="A18" s="16"/>
      <c r="B18" s="6" t="s">
        <v>8</v>
      </c>
      <c r="C18" s="2">
        <v>7</v>
      </c>
      <c r="D18" s="11"/>
      <c r="E18" s="11">
        <f t="shared" si="0"/>
        <v>0</v>
      </c>
    </row>
    <row r="19" spans="1:5" ht="18" customHeight="1" x14ac:dyDescent="0.25">
      <c r="A19" s="16"/>
      <c r="B19" s="6" t="s">
        <v>9</v>
      </c>
      <c r="C19" s="2">
        <v>7</v>
      </c>
      <c r="D19" s="11"/>
      <c r="E19" s="11">
        <f t="shared" si="0"/>
        <v>0</v>
      </c>
    </row>
    <row r="20" spans="1:5" ht="18" customHeight="1" x14ac:dyDescent="0.25">
      <c r="A20" s="16"/>
      <c r="B20" s="7" t="s">
        <v>26</v>
      </c>
      <c r="C20" s="2">
        <v>87</v>
      </c>
      <c r="D20" s="11"/>
      <c r="E20" s="11">
        <f t="shared" si="0"/>
        <v>0</v>
      </c>
    </row>
    <row r="21" spans="1:5" ht="18" customHeight="1" x14ac:dyDescent="0.25">
      <c r="A21" s="16"/>
      <c r="B21" s="7" t="s">
        <v>20</v>
      </c>
      <c r="C21" s="2">
        <v>7</v>
      </c>
      <c r="D21" s="11"/>
      <c r="E21" s="11">
        <f t="shared" si="0"/>
        <v>0</v>
      </c>
    </row>
    <row r="22" spans="1:5" ht="18" customHeight="1" x14ac:dyDescent="0.25">
      <c r="A22" s="16"/>
      <c r="B22" s="7" t="s">
        <v>22</v>
      </c>
      <c r="C22" s="2">
        <v>7</v>
      </c>
      <c r="D22" s="11"/>
      <c r="E22" s="11">
        <f t="shared" si="0"/>
        <v>0</v>
      </c>
    </row>
    <row r="23" spans="1:5" ht="18" customHeight="1" x14ac:dyDescent="0.25">
      <c r="A23" s="16"/>
      <c r="B23" s="7" t="s">
        <v>10</v>
      </c>
      <c r="C23" s="2">
        <v>7</v>
      </c>
      <c r="D23" s="11"/>
      <c r="E23" s="11">
        <f>C23*D23</f>
        <v>0</v>
      </c>
    </row>
    <row r="24" spans="1:5" ht="18" customHeight="1" x14ac:dyDescent="0.25">
      <c r="A24" s="16"/>
      <c r="B24" s="7" t="s">
        <v>11</v>
      </c>
      <c r="C24" s="2">
        <v>7</v>
      </c>
      <c r="D24" s="11"/>
      <c r="E24" s="11">
        <f t="shared" si="0"/>
        <v>0</v>
      </c>
    </row>
    <row r="25" spans="1:5" ht="18" customHeight="1" x14ac:dyDescent="0.25">
      <c r="A25" s="16"/>
      <c r="B25" s="7" t="s">
        <v>12</v>
      </c>
      <c r="C25" s="2">
        <v>7</v>
      </c>
      <c r="D25" s="11"/>
      <c r="E25" s="11">
        <f t="shared" si="0"/>
        <v>0</v>
      </c>
    </row>
    <row r="26" spans="1:5" ht="18" customHeight="1" x14ac:dyDescent="0.25">
      <c r="A26" s="16"/>
      <c r="B26" s="7" t="s">
        <v>0</v>
      </c>
      <c r="C26" s="2">
        <v>7</v>
      </c>
      <c r="D26" s="11"/>
      <c r="E26" s="11">
        <f t="shared" si="0"/>
        <v>0</v>
      </c>
    </row>
    <row r="27" spans="1:5" ht="18" customHeight="1" x14ac:dyDescent="0.25">
      <c r="A27" s="16"/>
      <c r="B27" s="7" t="s">
        <v>1</v>
      </c>
      <c r="C27" s="2">
        <v>7</v>
      </c>
      <c r="D27" s="11"/>
      <c r="E27" s="11">
        <f>C27*D27</f>
        <v>0</v>
      </c>
    </row>
    <row r="28" spans="1:5" ht="18" customHeight="1" x14ac:dyDescent="0.25">
      <c r="A28" s="16"/>
      <c r="B28" s="7" t="s">
        <v>25</v>
      </c>
      <c r="C28" s="2">
        <v>7</v>
      </c>
      <c r="D28" s="11"/>
      <c r="E28" s="11">
        <f t="shared" si="0"/>
        <v>0</v>
      </c>
    </row>
    <row r="29" spans="1:5" ht="18" customHeight="1" x14ac:dyDescent="0.25">
      <c r="A29" s="16"/>
      <c r="B29" s="7" t="s">
        <v>32</v>
      </c>
      <c r="C29" s="2">
        <v>7</v>
      </c>
      <c r="D29" s="11"/>
      <c r="E29" s="11">
        <f t="shared" si="0"/>
        <v>0</v>
      </c>
    </row>
    <row r="30" spans="1:5" ht="18" customHeight="1" x14ac:dyDescent="0.25">
      <c r="A30" s="16" t="s">
        <v>37</v>
      </c>
      <c r="B30" s="13" t="s">
        <v>14</v>
      </c>
      <c r="C30" s="2">
        <v>4</v>
      </c>
      <c r="D30" s="11"/>
      <c r="E30" s="11">
        <f t="shared" si="0"/>
        <v>0</v>
      </c>
    </row>
    <row r="31" spans="1:5" ht="18" customHeight="1" x14ac:dyDescent="0.25">
      <c r="A31" s="16"/>
      <c r="B31" s="13" t="s">
        <v>16</v>
      </c>
      <c r="C31" s="2">
        <v>4</v>
      </c>
      <c r="D31" s="11"/>
      <c r="E31" s="11">
        <f t="shared" si="0"/>
        <v>0</v>
      </c>
    </row>
    <row r="32" spans="1:5" ht="18" customHeight="1" x14ac:dyDescent="0.25">
      <c r="A32" s="16"/>
      <c r="B32" s="13" t="s">
        <v>13</v>
      </c>
      <c r="C32" s="2">
        <v>4</v>
      </c>
      <c r="D32" s="11"/>
      <c r="E32" s="11">
        <f>C32*D32</f>
        <v>0</v>
      </c>
    </row>
    <row r="33" spans="1:5" ht="18" customHeight="1" x14ac:dyDescent="0.25">
      <c r="A33" s="16"/>
      <c r="B33" s="13" t="s">
        <v>36</v>
      </c>
      <c r="C33" s="2">
        <v>4</v>
      </c>
      <c r="D33" s="11"/>
      <c r="E33" s="11">
        <f>C33*D33</f>
        <v>0</v>
      </c>
    </row>
    <row r="34" spans="1:5" ht="18" customHeight="1" x14ac:dyDescent="0.25">
      <c r="A34" s="16"/>
      <c r="B34" s="13" t="s">
        <v>31</v>
      </c>
      <c r="C34" s="2">
        <v>4</v>
      </c>
      <c r="D34" s="11"/>
      <c r="E34" s="11">
        <f>C34*D34</f>
        <v>0</v>
      </c>
    </row>
    <row r="35" spans="1:5" ht="18" customHeight="1" x14ac:dyDescent="0.25">
      <c r="A35" s="22" t="s">
        <v>38</v>
      </c>
      <c r="B35" s="21" t="s">
        <v>39</v>
      </c>
      <c r="C35" s="2">
        <v>1</v>
      </c>
      <c r="D35" s="11"/>
      <c r="E35" s="11">
        <f>C35*D35</f>
        <v>0</v>
      </c>
    </row>
    <row r="36" spans="1:5" ht="18" customHeight="1" x14ac:dyDescent="0.25">
      <c r="A36" s="23"/>
      <c r="B36" s="21" t="s">
        <v>40</v>
      </c>
      <c r="C36" s="2">
        <v>1</v>
      </c>
      <c r="D36" s="11"/>
      <c r="E36" s="11">
        <f>C36*D36</f>
        <v>0</v>
      </c>
    </row>
    <row r="37" spans="1:5" ht="18" customHeight="1" x14ac:dyDescent="0.25">
      <c r="A37" s="23"/>
      <c r="B37" s="21" t="s">
        <v>41</v>
      </c>
      <c r="C37" s="2">
        <v>1</v>
      </c>
      <c r="D37" s="11"/>
      <c r="E37" s="11">
        <f>C37*D37</f>
        <v>0</v>
      </c>
    </row>
    <row r="38" spans="1:5" x14ac:dyDescent="0.25">
      <c r="A38" s="24"/>
      <c r="B38" s="21" t="s">
        <v>42</v>
      </c>
      <c r="C38" s="2">
        <v>1</v>
      </c>
      <c r="D38" s="11"/>
      <c r="E38" s="11">
        <f>C38*D38</f>
        <v>0</v>
      </c>
    </row>
    <row r="39" spans="1:5" ht="24" customHeight="1" x14ac:dyDescent="0.25">
      <c r="A39" s="15" t="s">
        <v>33</v>
      </c>
      <c r="B39" s="15"/>
      <c r="C39" s="15"/>
      <c r="D39" s="15"/>
      <c r="E39" s="12">
        <f>SUM(E3:E38)</f>
        <v>0</v>
      </c>
    </row>
    <row r="40" spans="1:5" ht="19.5" customHeight="1" x14ac:dyDescent="0.25"/>
    <row r="41" spans="1:5" ht="17.25" customHeight="1" x14ac:dyDescent="0.25">
      <c r="A41" s="17" t="s">
        <v>34</v>
      </c>
      <c r="B41" s="17"/>
      <c r="C41" s="17"/>
      <c r="D41" s="17"/>
      <c r="E41" s="17"/>
    </row>
    <row r="42" spans="1:5" ht="16.5" customHeight="1" x14ac:dyDescent="0.25">
      <c r="A42" s="17"/>
      <c r="B42" s="17"/>
      <c r="C42" s="17"/>
      <c r="D42" s="17"/>
      <c r="E42" s="17"/>
    </row>
  </sheetData>
  <mergeCells count="8">
    <mergeCell ref="A1:E1"/>
    <mergeCell ref="A39:D39"/>
    <mergeCell ref="A30:A34"/>
    <mergeCell ref="A41:E42"/>
    <mergeCell ref="A3:A9"/>
    <mergeCell ref="A10:A29"/>
    <mergeCell ref="A2:B2"/>
    <mergeCell ref="A35:A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Költségvetés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 József</dc:creator>
  <cp:lastModifiedBy>Szűcs Sándor</cp:lastModifiedBy>
  <cp:lastPrinted>2026-03-05T09:58:56Z</cp:lastPrinted>
  <dcterms:created xsi:type="dcterms:W3CDTF">2026-03-03T09:50:52Z</dcterms:created>
  <dcterms:modified xsi:type="dcterms:W3CDTF">2026-07-01T13:14:08Z</dcterms:modified>
</cp:coreProperties>
</file>